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Sheet1" sheetId="1" r:id="rId1"/>
    <sheet name="Sheet3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6" i="3" l="1"/>
  <c r="Z15" i="3"/>
  <c r="Z14" i="3"/>
  <c r="W18" i="3"/>
  <c r="W12" i="3"/>
  <c r="S15" i="3"/>
  <c r="T15" i="3" s="1"/>
  <c r="S12" i="3"/>
  <c r="T12" i="3" s="1"/>
  <c r="P13" i="3"/>
  <c r="P20" i="3"/>
  <c r="Q20" i="3" s="1"/>
  <c r="N20" i="3"/>
  <c r="P18" i="3"/>
  <c r="Q18" i="3" s="1"/>
  <c r="P16" i="3"/>
  <c r="Q16" i="3" s="1"/>
  <c r="K16" i="3"/>
  <c r="P15" i="3"/>
  <c r="Q15" i="3" s="1"/>
  <c r="N15" i="3"/>
  <c r="K15" i="3"/>
  <c r="D15" i="3"/>
  <c r="E15" i="3" s="1"/>
  <c r="P14" i="3"/>
  <c r="Q14" i="3" s="1"/>
  <c r="N14" i="3"/>
  <c r="K14" i="3"/>
  <c r="D14" i="3"/>
  <c r="E14" i="3" s="1"/>
  <c r="Q13" i="3"/>
  <c r="N13" i="3"/>
  <c r="P12" i="3"/>
  <c r="Q12" i="3" s="1"/>
  <c r="N12" i="3"/>
  <c r="K12" i="3"/>
  <c r="G12" i="3"/>
  <c r="H12" i="3" s="1"/>
  <c r="D12" i="3"/>
  <c r="E12" i="3" s="1"/>
</calcChain>
</file>

<file path=xl/sharedStrings.xml><?xml version="1.0" encoding="utf-8"?>
<sst xmlns="http://schemas.openxmlformats.org/spreadsheetml/2006/main" count="170" uniqueCount="75">
  <si>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</si>
  <si>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</si>
  <si>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</si>
  <si>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</si>
  <si>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</si>
  <si>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</si>
  <si>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Շնորհման կառավարում</t>
  </si>
  <si>
    <t>Արժեք</t>
  </si>
  <si>
    <t>ԱԱՀ</t>
  </si>
  <si>
    <t>Գին</t>
  </si>
  <si>
    <r>
      <t>Քոփի Փրինթ ՍՊԸ</t>
    </r>
    <r>
      <rPr>
        <sz val="11"/>
        <color rgb="FF37474F"/>
        <rFont val="Calibri"/>
        <family val="2"/>
        <scheme val="minor"/>
      </rPr>
      <t> </t>
    </r>
  </si>
  <si>
    <t>80.64 AMD</t>
  </si>
  <si>
    <t>4999920.00 AMD</t>
  </si>
  <si>
    <t>Մերժված</t>
  </si>
  <si>
    <r>
      <t>Պրինտ Բոքս ՍՊԸ</t>
    </r>
    <r>
      <rPr>
        <sz val="11"/>
        <color rgb="FF37474F"/>
        <rFont val="Calibri"/>
        <family val="2"/>
        <scheme val="minor"/>
      </rPr>
      <t> </t>
    </r>
  </si>
  <si>
    <t>5053200.00 AMD</t>
  </si>
  <si>
    <r>
      <t>ԴԵԼՅՈՒՔՍ ՊՐԻՆՏ ՍՊԸ</t>
    </r>
    <r>
      <rPr>
        <sz val="11"/>
        <color rgb="FF37474F"/>
        <rFont val="Calibri"/>
        <family val="2"/>
        <scheme val="minor"/>
      </rPr>
      <t> </t>
    </r>
  </si>
  <si>
    <t>6290000.00 AMD</t>
  </si>
  <si>
    <r>
      <t>Վեքթս</t>
    </r>
    <r>
      <rPr>
        <sz val="11"/>
        <color rgb="FF37474F"/>
        <rFont val="Calibri"/>
        <family val="2"/>
        <scheme val="minor"/>
      </rPr>
      <t> </t>
    </r>
  </si>
  <si>
    <t>9250000.00 AMD</t>
  </si>
  <si>
    <r>
      <t>Պրինտարմ ՍՊԸ</t>
    </r>
    <r>
      <rPr>
        <sz val="11"/>
        <color rgb="FF37474F"/>
        <rFont val="Calibri"/>
        <family val="2"/>
        <scheme val="minor"/>
      </rPr>
      <t> </t>
    </r>
  </si>
  <si>
    <t>13020000.00 AMD</t>
  </si>
  <si>
    <r>
      <t>ԷՅԲԻԷՖ ՍՊԸ</t>
    </r>
    <r>
      <rPr>
        <sz val="11"/>
        <color rgb="FF37474F"/>
        <rFont val="Calibri"/>
        <family val="2"/>
        <scheme val="minor"/>
      </rPr>
      <t> </t>
    </r>
  </si>
  <si>
    <t>77083333.34 AMD</t>
  </si>
  <si>
    <t>92500000.00 AMD</t>
  </si>
  <si>
    <t>372000.00 AMD</t>
  </si>
  <si>
    <t>321500.00 AMD</t>
  </si>
  <si>
    <r>
      <t>Սեկո-Պրինտ ՍՊԸ</t>
    </r>
    <r>
      <rPr>
        <sz val="11"/>
        <color rgb="FF37474F"/>
        <rFont val="Calibri"/>
        <family val="2"/>
        <scheme val="minor"/>
      </rPr>
      <t> </t>
    </r>
  </si>
  <si>
    <t>16.68 AMD</t>
  </si>
  <si>
    <t>249000.00 AMD</t>
  </si>
  <si>
    <t>316800.00 AMD</t>
  </si>
  <si>
    <t>320580.00 AMD</t>
  </si>
  <si>
    <t>370000.00 AMD</t>
  </si>
  <si>
    <t>400000.00 AMD</t>
  </si>
  <si>
    <r>
      <t>Աննա Սահակյան ԱՁ</t>
    </r>
    <r>
      <rPr>
        <sz val="11"/>
        <color rgb="FF37474F"/>
        <rFont val="Calibri"/>
        <family val="2"/>
        <scheme val="minor"/>
      </rPr>
      <t> </t>
    </r>
  </si>
  <si>
    <t>950000.00 AMD</t>
  </si>
  <si>
    <t>74400.00 AMD</t>
  </si>
  <si>
    <t>105000.00 AMD</t>
  </si>
  <si>
    <t>231000.00 AMD</t>
  </si>
  <si>
    <t>238000.00 AMD</t>
  </si>
  <si>
    <t>315000.00 AMD</t>
  </si>
  <si>
    <t>729166.67 AMD</t>
  </si>
  <si>
    <t>875000.00 AMD</t>
  </si>
  <si>
    <t>61200.00 AMD</t>
  </si>
  <si>
    <t>52000.00 AMD</t>
  </si>
  <si>
    <t>120000.00 AMD</t>
  </si>
  <si>
    <t>51.6 AMD</t>
  </si>
  <si>
    <t>70000.00 AMD</t>
  </si>
  <si>
    <t>108000.00 AMD</t>
  </si>
  <si>
    <t>18.96 AMD</t>
  </si>
  <si>
    <t>135000.00 AMD</t>
  </si>
  <si>
    <t>408000.00 AMD</t>
  </si>
  <si>
    <t>Չափաբաժնի համար</t>
  </si>
  <si>
    <t>«Պրինտ Բոքս» ՍՊԸ</t>
  </si>
  <si>
    <t>«Պրինտարմ» ՍՊԸ</t>
  </si>
  <si>
    <t>«ԷՅ ԲԻ ԷՖ» ՍՊԸ</t>
  </si>
  <si>
    <t>«Սեկո-Պրինտ» ՍՊԸ</t>
  </si>
  <si>
    <t>ՀՀ դրամ</t>
  </si>
  <si>
    <t>Անվանումը</t>
  </si>
  <si>
    <t>ԿԱԶՄԱԿԵՐՊՈՒԹՅԱՆ ԱՆՎԱՆՈՒՄԸ</t>
  </si>
  <si>
    <t>Երեխայի առողջության անձնագիր, այդ թվում</t>
  </si>
  <si>
    <t>Լիցենզիայի ձևաթղթեր</t>
  </si>
  <si>
    <t>Բուկլետ</t>
  </si>
  <si>
    <t>Շնորհակալագիր</t>
  </si>
  <si>
    <t>Թղթապանակ</t>
  </si>
  <si>
    <t>Հատուկ ծրար-2</t>
  </si>
  <si>
    <t>Նախարարի բլանկի գունավոր տպագրություն</t>
  </si>
  <si>
    <t>Հատուկ մատյանի տպագրություն</t>
  </si>
  <si>
    <t>Թմրադեղերի դեղատոմսերի ձևաթուղթ</t>
  </si>
  <si>
    <t>Ծրար</t>
  </si>
  <si>
    <t>«ՔՈՓԻ Փրինթ» ՍՊԸ</t>
  </si>
  <si>
    <t>«ԴԵԼՅՈՒՔՍ ՊՐԻՏ» ՍՊԸ</t>
  </si>
  <si>
    <t>«Վեքթս» ՍՊԸ</t>
  </si>
  <si>
    <t>«Աննա Սահակյան» Ա/Ձ</t>
  </si>
  <si>
    <t>Առողջապահության նածարարության 2022 թվականի «ՀՀ ԱՆ ԷԱՃԱՇՁԲ-2022/2» ծածկագրով գնման ընթացակարգի վերջնական գնային առաջարկները  29.03.2022թ. կայացած հակադարձ աճուրդից հետո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</si>
</sst>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#,##0\ &quot;AMD&quot;;[Red]\-#,##0\ &quot;AMD&quot;"/>
  </numFmts>
  <fonts count="7" x14ac:knownFonts="1">
    <font>
      <sz val="11"/>
      <color theme="1"/>
      <name val="Calibri"/>
      <family val="2"/>
      <scheme val="minor"/>
    </font>
    <font>
      <sz val="11"/>
      <color rgb="FF37474F"/>
      <name val="Calibri"/>
      <family val="2"/>
      <scheme val="minor"/>
    </font>
    <font>
      <u/>
      <sz val="11"/>
      <color rgb="FF97CAE6"/>
      <name val="Calibri"/>
      <family val="2"/>
      <scheme val="minor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ECEF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D8DC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6" fontId="1" fillId="3" borderId="1" xfId="0" applyNumberFormat="1" applyFont="1" applyFill="1" applyBorder="1" applyAlignment="1">
      <alignment horizontal="center" vertical="center" wrapText="1"/>
    </xf>
    <xf numFmtId="9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6" fontId="1" fillId="4" borderId="1" xfId="0" applyNumberFormat="1" applyFont="1" applyFill="1" applyBorder="1" applyAlignment="1">
      <alignment horizontal="center" vertical="center" wrapText="1"/>
    </xf>
    <xf numFmtId="9" fontId="1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3" xfId="0" applyFont="1" applyBorder="1" applyAlignment="1"/>
    <xf numFmtId="4" fontId="6" fillId="0" borderId="1" xfId="0" applyNumberFormat="1" applyFont="1" applyBorder="1" applyAlignment="1">
      <alignment horizontal="center" vertical="center"/>
    </xf>
    <xf numFmtId="4" fontId="6" fillId="5" borderId="1" xfId="0" applyNumberFormat="1" applyFont="1" applyFill="1" applyBorder="1" applyAlignment="1">
      <alignment horizontal="center" vertical="center"/>
    </xf>
    <xf numFmtId="0" fontId="6" fillId="5" borderId="0" xfId="0" applyFont="1" applyFill="1"/>
    <xf numFmtId="0" fontId="6" fillId="0" borderId="0" xfId="0" applyFont="1" applyBorder="1" applyAlignment="1"/>
    <xf numFmtId="0" fontId="4" fillId="5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s://eauction.armeps.am/application/documents/application/e897f20b.zip" TargetMode="External"/><Relationship Id="rId3" Type="http://schemas.openxmlformats.org/officeDocument/2006/relationships/hyperlink" Target="https://eauction.armeps.am/application/documents/application/5957e571.zip" TargetMode="External"/><Relationship Id="rId7" Type="http://schemas.openxmlformats.org/officeDocument/2006/relationships/hyperlink" Target="https://eauction.armeps.am/application/documents/application/3621ac2e.zi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eauction.armeps.am/application/documents/application/e8c06f69.zip" TargetMode="External"/><Relationship Id="rId6" Type="http://schemas.openxmlformats.org/officeDocument/2006/relationships/hyperlink" Target="https://eauction.armeps.am/application/documents/application/56eda465.zip" TargetMode="External"/><Relationship Id="rId5" Type="http://schemas.openxmlformats.org/officeDocument/2006/relationships/hyperlink" Target="https://eauction.armeps.am/application/documents/application/46323274.zip" TargetMode="External"/><Relationship Id="rId4" Type="http://schemas.openxmlformats.org/officeDocument/2006/relationships/hyperlink" Target="https://eauction.armeps.am/application/documents/application/77773c0d.zip" TargetMode="External"/><Relationship Id="rId9" Type="http://schemas.openxmlformats.org/officeDocument/2006/relationships/hyperlink" Target="https://eauction.armeps.am/application/documents/application/c0da4f42.zi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</xdr:row>
      <xdr:rowOff>0</xdr:rowOff>
    </xdr:from>
    <xdr:to>
      <xdr:col>2</xdr:col>
      <xdr:colOff>200025</xdr:colOff>
      <xdr:row>7</xdr:row>
      <xdr:rowOff>9525</xdr:rowOff>
    </xdr:to>
    <xdr:pic>
      <xdr:nvPicPr>
        <xdr:cNvPr id="2" name="Picture 1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2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200025</xdr:colOff>
      <xdr:row>8</xdr:row>
      <xdr:rowOff>0</xdr:rowOff>
    </xdr:to>
    <xdr:pic>
      <xdr:nvPicPr>
        <xdr:cNvPr id="3" name="Picture 2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9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8</xdr:row>
      <xdr:rowOff>200025</xdr:rowOff>
    </xdr:to>
    <xdr:pic>
      <xdr:nvPicPr>
        <xdr:cNvPr id="4" name="Picture 3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67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200025</xdr:colOff>
      <xdr:row>10</xdr:row>
      <xdr:rowOff>0</xdr:rowOff>
    </xdr:to>
    <xdr:pic>
      <xdr:nvPicPr>
        <xdr:cNvPr id="5" name="Picture 4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2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200025</xdr:colOff>
      <xdr:row>11</xdr:row>
      <xdr:rowOff>0</xdr:rowOff>
    </xdr:to>
    <xdr:pic>
      <xdr:nvPicPr>
        <xdr:cNvPr id="6" name="Picture 5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200025</xdr:colOff>
      <xdr:row>11</xdr:row>
      <xdr:rowOff>200025</xdr:rowOff>
    </xdr:to>
    <xdr:pic>
      <xdr:nvPicPr>
        <xdr:cNvPr id="7" name="Picture 6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38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200025</xdr:colOff>
      <xdr:row>12</xdr:row>
      <xdr:rowOff>200025</xdr:rowOff>
    </xdr:to>
    <xdr:pic>
      <xdr:nvPicPr>
        <xdr:cNvPr id="8" name="Picture 7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762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200025</xdr:colOff>
      <xdr:row>13</xdr:row>
      <xdr:rowOff>200025</xdr:rowOff>
    </xdr:to>
    <xdr:pic>
      <xdr:nvPicPr>
        <xdr:cNvPr id="9" name="Picture 8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33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200025</xdr:colOff>
      <xdr:row>15</xdr:row>
      <xdr:rowOff>0</xdr:rowOff>
    </xdr:to>
    <xdr:pic>
      <xdr:nvPicPr>
        <xdr:cNvPr id="10" name="Picture 9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715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200025</xdr:colOff>
      <xdr:row>16</xdr:row>
      <xdr:rowOff>0</xdr:rowOff>
    </xdr:to>
    <xdr:pic>
      <xdr:nvPicPr>
        <xdr:cNvPr id="11" name="Picture 10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28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200025</xdr:colOff>
      <xdr:row>17</xdr:row>
      <xdr:rowOff>0</xdr:rowOff>
    </xdr:to>
    <xdr:pic>
      <xdr:nvPicPr>
        <xdr:cNvPr id="12" name="Picture 11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85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200025</xdr:colOff>
      <xdr:row>18</xdr:row>
      <xdr:rowOff>0</xdr:rowOff>
    </xdr:to>
    <xdr:pic>
      <xdr:nvPicPr>
        <xdr:cNvPr id="13" name="Picture 12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429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200025</xdr:colOff>
      <xdr:row>18</xdr:row>
      <xdr:rowOff>200025</xdr:rowOff>
    </xdr:to>
    <xdr:pic>
      <xdr:nvPicPr>
        <xdr:cNvPr id="14" name="Picture 13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810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200025</xdr:colOff>
      <xdr:row>20</xdr:row>
      <xdr:rowOff>0</xdr:rowOff>
    </xdr:to>
    <xdr:pic>
      <xdr:nvPicPr>
        <xdr:cNvPr id="15" name="Picture 14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572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200025</xdr:colOff>
      <xdr:row>21</xdr:row>
      <xdr:rowOff>9525</xdr:rowOff>
    </xdr:to>
    <xdr:pic>
      <xdr:nvPicPr>
        <xdr:cNvPr id="16" name="Picture 15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14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200025</xdr:colOff>
      <xdr:row>21</xdr:row>
      <xdr:rowOff>200025</xdr:rowOff>
    </xdr:to>
    <xdr:pic>
      <xdr:nvPicPr>
        <xdr:cNvPr id="17" name="Picture 16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71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200025</xdr:colOff>
      <xdr:row>23</xdr:row>
      <xdr:rowOff>9525</xdr:rowOff>
    </xdr:to>
    <xdr:pic>
      <xdr:nvPicPr>
        <xdr:cNvPr id="18" name="Picture 17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47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200025</xdr:colOff>
      <xdr:row>24</xdr:row>
      <xdr:rowOff>9525</xdr:rowOff>
    </xdr:to>
    <xdr:pic>
      <xdr:nvPicPr>
        <xdr:cNvPr id="19" name="Picture 18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04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200025</xdr:colOff>
      <xdr:row>25</xdr:row>
      <xdr:rowOff>9525</xdr:rowOff>
    </xdr:to>
    <xdr:pic>
      <xdr:nvPicPr>
        <xdr:cNvPr id="20" name="Picture 19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430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200025</xdr:colOff>
      <xdr:row>26</xdr:row>
      <xdr:rowOff>9525</xdr:rowOff>
    </xdr:to>
    <xdr:pic>
      <xdr:nvPicPr>
        <xdr:cNvPr id="21" name="Picture 20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00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200025</xdr:colOff>
      <xdr:row>27</xdr:row>
      <xdr:rowOff>9525</xdr:rowOff>
    </xdr:to>
    <xdr:pic>
      <xdr:nvPicPr>
        <xdr:cNvPr id="22" name="Picture 21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382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200025</xdr:colOff>
      <xdr:row>27</xdr:row>
      <xdr:rowOff>200025</xdr:rowOff>
    </xdr:to>
    <xdr:pic>
      <xdr:nvPicPr>
        <xdr:cNvPr id="23" name="Picture 22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95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200025</xdr:colOff>
      <xdr:row>29</xdr:row>
      <xdr:rowOff>9525</xdr:rowOff>
    </xdr:to>
    <xdr:pic>
      <xdr:nvPicPr>
        <xdr:cNvPr id="24" name="Picture 23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716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200025</xdr:colOff>
      <xdr:row>30</xdr:row>
      <xdr:rowOff>0</xdr:rowOff>
    </xdr:to>
    <xdr:pic>
      <xdr:nvPicPr>
        <xdr:cNvPr id="25" name="Picture 24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28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200025</xdr:colOff>
      <xdr:row>31</xdr:row>
      <xdr:rowOff>0</xdr:rowOff>
    </xdr:to>
    <xdr:pic>
      <xdr:nvPicPr>
        <xdr:cNvPr id="26" name="Picture 25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85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200025</xdr:colOff>
      <xdr:row>32</xdr:row>
      <xdr:rowOff>0</xdr:rowOff>
    </xdr:to>
    <xdr:pic>
      <xdr:nvPicPr>
        <xdr:cNvPr id="27" name="Picture 26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430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200025</xdr:colOff>
      <xdr:row>33</xdr:row>
      <xdr:rowOff>0</xdr:rowOff>
    </xdr:to>
    <xdr:pic>
      <xdr:nvPicPr>
        <xdr:cNvPr id="28" name="Picture 27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81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33"/>
  <sheetViews>
    <sheetView workbookViewId="0">
      <selection activeCell="P12" sqref="P12"/>
    </sheetView>
  </sheetViews>
  <sheetFormatPr defaultRowHeight="15" x14ac:dyDescent="0.25"/>
  <cols>
    <col min="1" max="1" width="13.7109375" customWidth="1"/>
    <col min="2" max="2" width="12.7109375" customWidth="1"/>
    <col min="3" max="3" width="22.28515625" customWidth="1"/>
    <col min="4" max="4" width="13.5703125" customWidth="1"/>
    <col min="5" max="5" width="15" bestFit="1" customWidth="1"/>
    <col min="6" max="6" width="11.7109375" customWidth="1"/>
    <col min="7" max="7" width="17.42578125" customWidth="1"/>
    <col min="8" max="8" width="16.42578125" customWidth="1"/>
    <col min="9" max="9" width="11.7109375" customWidth="1"/>
    <col min="10" max="10" width="18.5703125" customWidth="1"/>
    <col min="11" max="11" width="11.5703125" bestFit="1" customWidth="1"/>
    <col min="12" max="12" width="10.85546875" bestFit="1" customWidth="1"/>
  </cols>
  <sheetData>
    <row r="4" spans="1:1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45" customHeight="1" x14ac:dyDescent="0.25">
      <c r="A5" s="11" t="s">
        <v>52</v>
      </c>
      <c r="B5" s="11" t="s">
        <v>0</v>
      </c>
      <c r="C5" s="11" t="s">
        <v>1</v>
      </c>
      <c r="D5" s="11" t="s">
        <v>2</v>
      </c>
      <c r="E5" s="11" t="s">
        <v>3</v>
      </c>
      <c r="F5" s="11"/>
      <c r="G5" s="11"/>
      <c r="H5" s="11" t="s">
        <v>4</v>
      </c>
      <c r="I5" s="11"/>
      <c r="J5" s="11"/>
      <c r="K5" s="11" t="s">
        <v>5</v>
      </c>
      <c r="L5" s="11" t="s">
        <v>6</v>
      </c>
    </row>
    <row r="6" spans="1:12" x14ac:dyDescent="0.25">
      <c r="A6" s="11"/>
      <c r="B6" s="11"/>
      <c r="C6" s="11"/>
      <c r="D6" s="11"/>
      <c r="E6" s="2" t="s">
        <v>7</v>
      </c>
      <c r="F6" s="2" t="s">
        <v>8</v>
      </c>
      <c r="G6" s="2" t="s">
        <v>9</v>
      </c>
      <c r="H6" s="2" t="s">
        <v>7</v>
      </c>
      <c r="I6" s="2" t="s">
        <v>8</v>
      </c>
      <c r="J6" s="2" t="s">
        <v>9</v>
      </c>
      <c r="K6" s="11"/>
      <c r="L6" s="11"/>
    </row>
    <row r="7" spans="1:12" x14ac:dyDescent="0.25">
      <c r="A7" s="3">
        <v>1</v>
      </c>
      <c r="B7" s="3">
        <v>1</v>
      </c>
      <c r="C7" s="4"/>
      <c r="D7" s="3" t="s">
        <v>11</v>
      </c>
      <c r="E7" s="5">
        <v>4554000</v>
      </c>
      <c r="F7" s="6">
        <v>0.2</v>
      </c>
      <c r="G7" s="5">
        <v>5464800</v>
      </c>
      <c r="H7" s="5">
        <v>4166600</v>
      </c>
      <c r="I7" s="6">
        <v>0.2</v>
      </c>
      <c r="J7" s="3" t="s">
        <v>12</v>
      </c>
      <c r="K7" s="3" t="s">
        <v>13</v>
      </c>
      <c r="L7" s="3"/>
    </row>
    <row r="8" spans="1:12" x14ac:dyDescent="0.25">
      <c r="A8" s="7">
        <v>1</v>
      </c>
      <c r="B8" s="7">
        <v>2</v>
      </c>
      <c r="C8" s="8" t="s">
        <v>14</v>
      </c>
      <c r="D8" s="7" t="s">
        <v>11</v>
      </c>
      <c r="E8" s="9">
        <v>4440000</v>
      </c>
      <c r="F8" s="10">
        <v>0.2</v>
      </c>
      <c r="G8" s="9">
        <v>5328000</v>
      </c>
      <c r="H8" s="9">
        <v>4211000</v>
      </c>
      <c r="I8" s="10">
        <v>0.2</v>
      </c>
      <c r="J8" s="7" t="s">
        <v>15</v>
      </c>
      <c r="K8" s="7" t="s">
        <v>13</v>
      </c>
      <c r="L8" s="7"/>
    </row>
    <row r="9" spans="1:12" ht="30" x14ac:dyDescent="0.25">
      <c r="A9" s="3">
        <v>1</v>
      </c>
      <c r="B9" s="3">
        <v>3</v>
      </c>
      <c r="C9" s="4" t="s">
        <v>16</v>
      </c>
      <c r="D9" s="3" t="s">
        <v>11</v>
      </c>
      <c r="E9" s="5">
        <v>6290000</v>
      </c>
      <c r="F9" s="6">
        <v>0</v>
      </c>
      <c r="G9" s="5">
        <v>6290000</v>
      </c>
      <c r="H9" s="5">
        <v>6290000</v>
      </c>
      <c r="I9" s="6">
        <v>0</v>
      </c>
      <c r="J9" s="3" t="s">
        <v>17</v>
      </c>
      <c r="K9" s="3" t="s">
        <v>13</v>
      </c>
      <c r="L9" s="3"/>
    </row>
    <row r="10" spans="1:12" x14ac:dyDescent="0.25">
      <c r="A10" s="7">
        <v>1</v>
      </c>
      <c r="B10" s="7">
        <v>4</v>
      </c>
      <c r="C10" s="8" t="s">
        <v>18</v>
      </c>
      <c r="D10" s="7" t="s">
        <v>11</v>
      </c>
      <c r="E10" s="9">
        <v>9250000</v>
      </c>
      <c r="F10" s="10">
        <v>0</v>
      </c>
      <c r="G10" s="9">
        <v>9250000</v>
      </c>
      <c r="H10" s="9">
        <v>9250000</v>
      </c>
      <c r="I10" s="10">
        <v>0</v>
      </c>
      <c r="J10" s="7" t="s">
        <v>19</v>
      </c>
      <c r="K10" s="7" t="s">
        <v>13</v>
      </c>
      <c r="L10" s="7"/>
    </row>
    <row r="11" spans="1:12" x14ac:dyDescent="0.25">
      <c r="A11" s="3">
        <v>1</v>
      </c>
      <c r="B11" s="3">
        <v>5</v>
      </c>
      <c r="C11" s="4" t="s">
        <v>20</v>
      </c>
      <c r="D11" s="3" t="s">
        <v>11</v>
      </c>
      <c r="E11" s="5">
        <v>10850000</v>
      </c>
      <c r="F11" s="6">
        <v>0.2</v>
      </c>
      <c r="G11" s="5">
        <v>13020000</v>
      </c>
      <c r="H11" s="5">
        <v>10850000</v>
      </c>
      <c r="I11" s="6">
        <v>0.2</v>
      </c>
      <c r="J11" s="3" t="s">
        <v>21</v>
      </c>
      <c r="K11" s="3" t="s">
        <v>13</v>
      </c>
      <c r="L11" s="3"/>
    </row>
    <row r="12" spans="1:12" ht="30" x14ac:dyDescent="0.25">
      <c r="A12" s="7">
        <v>1</v>
      </c>
      <c r="B12" s="7">
        <v>6</v>
      </c>
      <c r="C12" s="8" t="s">
        <v>22</v>
      </c>
      <c r="D12" s="7" t="s">
        <v>11</v>
      </c>
      <c r="E12" s="7" t="s">
        <v>23</v>
      </c>
      <c r="F12" s="10">
        <v>0.2</v>
      </c>
      <c r="G12" s="9">
        <v>92500000</v>
      </c>
      <c r="H12" s="7" t="s">
        <v>23</v>
      </c>
      <c r="I12" s="10">
        <v>0.2</v>
      </c>
      <c r="J12" s="7" t="s">
        <v>24</v>
      </c>
      <c r="K12" s="7" t="s">
        <v>13</v>
      </c>
      <c r="L12" s="7"/>
    </row>
    <row r="13" spans="1:12" ht="27.75" customHeight="1" x14ac:dyDescent="0.25">
      <c r="A13" s="3">
        <v>2</v>
      </c>
      <c r="B13" s="3">
        <v>1</v>
      </c>
      <c r="C13" s="4" t="s">
        <v>20</v>
      </c>
      <c r="D13" s="5">
        <v>95</v>
      </c>
      <c r="E13" s="5">
        <v>450000</v>
      </c>
      <c r="F13" s="6">
        <v>0.2</v>
      </c>
      <c r="G13" s="5">
        <v>540000</v>
      </c>
      <c r="H13" s="5">
        <v>310000</v>
      </c>
      <c r="I13" s="6">
        <v>0.2</v>
      </c>
      <c r="J13" s="3" t="s">
        <v>25</v>
      </c>
      <c r="K13" s="3" t="s">
        <v>13</v>
      </c>
      <c r="L13" s="3"/>
    </row>
    <row r="14" spans="1:12" ht="32.25" customHeight="1" x14ac:dyDescent="0.25">
      <c r="A14" s="7">
        <v>2</v>
      </c>
      <c r="B14" s="7">
        <v>2</v>
      </c>
      <c r="C14" s="8" t="s">
        <v>18</v>
      </c>
      <c r="D14" s="9">
        <v>95</v>
      </c>
      <c r="E14" s="9">
        <v>350000</v>
      </c>
      <c r="F14" s="10">
        <v>0</v>
      </c>
      <c r="G14" s="9">
        <v>350000</v>
      </c>
      <c r="H14" s="9">
        <v>321500</v>
      </c>
      <c r="I14" s="10">
        <v>0</v>
      </c>
      <c r="J14" s="7" t="s">
        <v>26</v>
      </c>
      <c r="K14" s="7" t="s">
        <v>13</v>
      </c>
      <c r="L14" s="7"/>
    </row>
    <row r="15" spans="1:12" x14ac:dyDescent="0.25">
      <c r="A15" s="3">
        <v>3</v>
      </c>
      <c r="B15" s="3">
        <v>1</v>
      </c>
      <c r="C15" s="4" t="s">
        <v>27</v>
      </c>
      <c r="D15" s="3" t="s">
        <v>28</v>
      </c>
      <c r="E15" s="5">
        <v>333000</v>
      </c>
      <c r="F15" s="6">
        <v>0</v>
      </c>
      <c r="G15" s="5">
        <v>333000</v>
      </c>
      <c r="H15" s="5">
        <v>249000</v>
      </c>
      <c r="I15" s="6">
        <v>0</v>
      </c>
      <c r="J15" s="3" t="s">
        <v>29</v>
      </c>
      <c r="K15" s="3" t="s">
        <v>13</v>
      </c>
      <c r="L15" s="3"/>
    </row>
    <row r="16" spans="1:12" x14ac:dyDescent="0.25">
      <c r="A16" s="7">
        <v>3</v>
      </c>
      <c r="B16" s="7">
        <v>2</v>
      </c>
      <c r="C16" s="8" t="s">
        <v>20</v>
      </c>
      <c r="D16" s="7" t="s">
        <v>28</v>
      </c>
      <c r="E16" s="9">
        <v>390000</v>
      </c>
      <c r="F16" s="10">
        <v>0.2</v>
      </c>
      <c r="G16" s="9">
        <v>468000</v>
      </c>
      <c r="H16" s="9">
        <v>264000</v>
      </c>
      <c r="I16" s="10">
        <v>0.2</v>
      </c>
      <c r="J16" s="7" t="s">
        <v>30</v>
      </c>
      <c r="K16" s="7" t="s">
        <v>13</v>
      </c>
      <c r="L16" s="7"/>
    </row>
    <row r="17" spans="1:12" x14ac:dyDescent="0.25">
      <c r="A17" s="3">
        <v>3</v>
      </c>
      <c r="B17" s="3">
        <v>3</v>
      </c>
      <c r="C17" s="4" t="s">
        <v>10</v>
      </c>
      <c r="D17" s="3" t="s">
        <v>28</v>
      </c>
      <c r="E17" s="5">
        <v>285000</v>
      </c>
      <c r="F17" s="6">
        <v>0.2</v>
      </c>
      <c r="G17" s="5">
        <v>342000</v>
      </c>
      <c r="H17" s="5">
        <v>267150</v>
      </c>
      <c r="I17" s="6">
        <v>0.2</v>
      </c>
      <c r="J17" s="3" t="s">
        <v>31</v>
      </c>
      <c r="K17" s="3" t="s">
        <v>13</v>
      </c>
      <c r="L17" s="3"/>
    </row>
    <row r="18" spans="1:12" x14ac:dyDescent="0.25">
      <c r="A18" s="7">
        <v>3</v>
      </c>
      <c r="B18" s="7">
        <v>4</v>
      </c>
      <c r="C18" s="8" t="s">
        <v>18</v>
      </c>
      <c r="D18" s="7" t="s">
        <v>28</v>
      </c>
      <c r="E18" s="9">
        <v>370000</v>
      </c>
      <c r="F18" s="10">
        <v>0</v>
      </c>
      <c r="G18" s="9">
        <v>370000</v>
      </c>
      <c r="H18" s="9">
        <v>370000</v>
      </c>
      <c r="I18" s="10">
        <v>0</v>
      </c>
      <c r="J18" s="7" t="s">
        <v>32</v>
      </c>
      <c r="K18" s="7" t="s">
        <v>13</v>
      </c>
      <c r="L18" s="7"/>
    </row>
    <row r="19" spans="1:12" ht="30" x14ac:dyDescent="0.25">
      <c r="A19" s="3">
        <v>3</v>
      </c>
      <c r="B19" s="3">
        <v>5</v>
      </c>
      <c r="C19" s="4" t="s">
        <v>16</v>
      </c>
      <c r="D19" s="3" t="s">
        <v>28</v>
      </c>
      <c r="E19" s="5">
        <v>400000</v>
      </c>
      <c r="F19" s="6">
        <v>0</v>
      </c>
      <c r="G19" s="5">
        <v>400000</v>
      </c>
      <c r="H19" s="5">
        <v>400000</v>
      </c>
      <c r="I19" s="6">
        <v>0</v>
      </c>
      <c r="J19" s="3" t="s">
        <v>33</v>
      </c>
      <c r="K19" s="3" t="s">
        <v>13</v>
      </c>
      <c r="L19" s="3"/>
    </row>
    <row r="20" spans="1:12" x14ac:dyDescent="0.25">
      <c r="A20" s="7">
        <v>3</v>
      </c>
      <c r="B20" s="7">
        <v>6</v>
      </c>
      <c r="C20" s="8" t="s">
        <v>34</v>
      </c>
      <c r="D20" s="7" t="s">
        <v>28</v>
      </c>
      <c r="E20" s="9">
        <v>950000</v>
      </c>
      <c r="F20" s="10">
        <v>0</v>
      </c>
      <c r="G20" s="9">
        <v>950000</v>
      </c>
      <c r="H20" s="9">
        <v>950000</v>
      </c>
      <c r="I20" s="10">
        <v>0</v>
      </c>
      <c r="J20" s="7" t="s">
        <v>35</v>
      </c>
      <c r="K20" s="7" t="s">
        <v>13</v>
      </c>
      <c r="L20" s="7"/>
    </row>
    <row r="21" spans="1:12" x14ac:dyDescent="0.25">
      <c r="A21" s="3">
        <v>4</v>
      </c>
      <c r="B21" s="3">
        <v>1</v>
      </c>
      <c r="C21" s="4" t="s">
        <v>10</v>
      </c>
      <c r="D21" s="5">
        <v>175</v>
      </c>
      <c r="E21" s="5">
        <v>62000</v>
      </c>
      <c r="F21" s="6">
        <v>0.2</v>
      </c>
      <c r="G21" s="5">
        <v>74400</v>
      </c>
      <c r="H21" s="5">
        <v>62000</v>
      </c>
      <c r="I21" s="6">
        <v>0.2</v>
      </c>
      <c r="J21" s="3" t="s">
        <v>36</v>
      </c>
      <c r="K21" s="3" t="s">
        <v>13</v>
      </c>
      <c r="L21" s="3"/>
    </row>
    <row r="22" spans="1:12" ht="30" x14ac:dyDescent="0.25">
      <c r="A22" s="7">
        <v>4</v>
      </c>
      <c r="B22" s="7">
        <v>2</v>
      </c>
      <c r="C22" s="8" t="s">
        <v>16</v>
      </c>
      <c r="D22" s="9">
        <v>175</v>
      </c>
      <c r="E22" s="9">
        <v>105000</v>
      </c>
      <c r="F22" s="10">
        <v>0</v>
      </c>
      <c r="G22" s="9">
        <v>105000</v>
      </c>
      <c r="H22" s="9">
        <v>105000</v>
      </c>
      <c r="I22" s="10">
        <v>0</v>
      </c>
      <c r="J22" s="7" t="s">
        <v>37</v>
      </c>
      <c r="K22" s="7" t="s">
        <v>13</v>
      </c>
      <c r="L22" s="7"/>
    </row>
    <row r="23" spans="1:12" x14ac:dyDescent="0.25">
      <c r="A23" s="3">
        <v>4</v>
      </c>
      <c r="B23" s="3">
        <v>3</v>
      </c>
      <c r="C23" s="4" t="s">
        <v>20</v>
      </c>
      <c r="D23" s="5">
        <v>175</v>
      </c>
      <c r="E23" s="5">
        <v>192500</v>
      </c>
      <c r="F23" s="6">
        <v>0.2</v>
      </c>
      <c r="G23" s="5">
        <v>231000</v>
      </c>
      <c r="H23" s="5">
        <v>192500</v>
      </c>
      <c r="I23" s="6">
        <v>0.2</v>
      </c>
      <c r="J23" s="3" t="s">
        <v>38</v>
      </c>
      <c r="K23" s="3" t="s">
        <v>13</v>
      </c>
      <c r="L23" s="3"/>
    </row>
    <row r="24" spans="1:12" x14ac:dyDescent="0.25">
      <c r="A24" s="7">
        <v>4</v>
      </c>
      <c r="B24" s="7">
        <v>4</v>
      </c>
      <c r="C24" s="8" t="s">
        <v>18</v>
      </c>
      <c r="D24" s="9">
        <v>175</v>
      </c>
      <c r="E24" s="9">
        <v>238000</v>
      </c>
      <c r="F24" s="10">
        <v>0</v>
      </c>
      <c r="G24" s="9">
        <v>238000</v>
      </c>
      <c r="H24" s="9">
        <v>238000</v>
      </c>
      <c r="I24" s="10">
        <v>0</v>
      </c>
      <c r="J24" s="7" t="s">
        <v>39</v>
      </c>
      <c r="K24" s="7" t="s">
        <v>13</v>
      </c>
      <c r="L24" s="7"/>
    </row>
    <row r="25" spans="1:12" x14ac:dyDescent="0.25">
      <c r="A25" s="3">
        <v>4</v>
      </c>
      <c r="B25" s="3">
        <v>5</v>
      </c>
      <c r="C25" s="4" t="s">
        <v>34</v>
      </c>
      <c r="D25" s="5">
        <v>175</v>
      </c>
      <c r="E25" s="5">
        <v>315000</v>
      </c>
      <c r="F25" s="6">
        <v>0</v>
      </c>
      <c r="G25" s="5">
        <v>315000</v>
      </c>
      <c r="H25" s="5">
        <v>315000</v>
      </c>
      <c r="I25" s="6">
        <v>0</v>
      </c>
      <c r="J25" s="3" t="s">
        <v>40</v>
      </c>
      <c r="K25" s="3" t="s">
        <v>13</v>
      </c>
      <c r="L25" s="3"/>
    </row>
    <row r="26" spans="1:12" x14ac:dyDescent="0.25">
      <c r="A26" s="7">
        <v>4</v>
      </c>
      <c r="B26" s="7">
        <v>6</v>
      </c>
      <c r="C26" s="8" t="s">
        <v>22</v>
      </c>
      <c r="D26" s="9">
        <v>175</v>
      </c>
      <c r="E26" s="7" t="s">
        <v>41</v>
      </c>
      <c r="F26" s="10">
        <v>0.2</v>
      </c>
      <c r="G26" s="9">
        <v>875000</v>
      </c>
      <c r="H26" s="7" t="s">
        <v>41</v>
      </c>
      <c r="I26" s="10">
        <v>0.2</v>
      </c>
      <c r="J26" s="7" t="s">
        <v>42</v>
      </c>
      <c r="K26" s="7" t="s">
        <v>13</v>
      </c>
      <c r="L26" s="7"/>
    </row>
    <row r="27" spans="1:12" x14ac:dyDescent="0.25">
      <c r="A27" s="3">
        <v>5</v>
      </c>
      <c r="B27" s="3">
        <v>1</v>
      </c>
      <c r="C27" s="4" t="s">
        <v>20</v>
      </c>
      <c r="D27" s="5">
        <v>300</v>
      </c>
      <c r="E27" s="5">
        <v>80000</v>
      </c>
      <c r="F27" s="6">
        <v>0.2</v>
      </c>
      <c r="G27" s="5">
        <v>96000</v>
      </c>
      <c r="H27" s="5">
        <v>51000</v>
      </c>
      <c r="I27" s="6">
        <v>0.2</v>
      </c>
      <c r="J27" s="3" t="s">
        <v>43</v>
      </c>
      <c r="K27" s="3" t="s">
        <v>13</v>
      </c>
      <c r="L27" s="3"/>
    </row>
    <row r="28" spans="1:12" ht="30" x14ac:dyDescent="0.25">
      <c r="A28" s="7">
        <v>5</v>
      </c>
      <c r="B28" s="7">
        <v>2</v>
      </c>
      <c r="C28" s="8" t="s">
        <v>16</v>
      </c>
      <c r="D28" s="9">
        <v>300</v>
      </c>
      <c r="E28" s="9">
        <v>52000</v>
      </c>
      <c r="F28" s="10">
        <v>0</v>
      </c>
      <c r="G28" s="9">
        <v>52000</v>
      </c>
      <c r="H28" s="9">
        <v>52000</v>
      </c>
      <c r="I28" s="10">
        <v>0</v>
      </c>
      <c r="J28" s="7" t="s">
        <v>44</v>
      </c>
      <c r="K28" s="7" t="s">
        <v>13</v>
      </c>
      <c r="L28" s="7"/>
    </row>
    <row r="29" spans="1:12" x14ac:dyDescent="0.25">
      <c r="A29" s="3">
        <v>5</v>
      </c>
      <c r="B29" s="3">
        <v>3</v>
      </c>
      <c r="C29" s="4" t="s">
        <v>34</v>
      </c>
      <c r="D29" s="5">
        <v>300</v>
      </c>
      <c r="E29" s="5">
        <v>120000</v>
      </c>
      <c r="F29" s="6">
        <v>0</v>
      </c>
      <c r="G29" s="5">
        <v>120000</v>
      </c>
      <c r="H29" s="5">
        <v>120000</v>
      </c>
      <c r="I29" s="6">
        <v>0</v>
      </c>
      <c r="J29" s="3" t="s">
        <v>45</v>
      </c>
      <c r="K29" s="3" t="s">
        <v>13</v>
      </c>
      <c r="L29" s="3"/>
    </row>
    <row r="30" spans="1:12" x14ac:dyDescent="0.25">
      <c r="A30" s="7">
        <v>7</v>
      </c>
      <c r="B30" s="7">
        <v>1</v>
      </c>
      <c r="C30" s="8" t="s">
        <v>27</v>
      </c>
      <c r="D30" s="7" t="s">
        <v>46</v>
      </c>
      <c r="E30" s="9">
        <v>70000</v>
      </c>
      <c r="F30" s="10">
        <v>0</v>
      </c>
      <c r="G30" s="9">
        <v>70000</v>
      </c>
      <c r="H30" s="9">
        <v>70000</v>
      </c>
      <c r="I30" s="10">
        <v>0</v>
      </c>
      <c r="J30" s="7" t="s">
        <v>47</v>
      </c>
      <c r="K30" s="7" t="s">
        <v>13</v>
      </c>
      <c r="L30" s="7"/>
    </row>
    <row r="31" spans="1:12" x14ac:dyDescent="0.25">
      <c r="A31" s="3">
        <v>7</v>
      </c>
      <c r="B31" s="3">
        <v>2</v>
      </c>
      <c r="C31" s="4" t="s">
        <v>20</v>
      </c>
      <c r="D31" s="3" t="s">
        <v>46</v>
      </c>
      <c r="E31" s="5">
        <v>90000</v>
      </c>
      <c r="F31" s="6">
        <v>0.2</v>
      </c>
      <c r="G31" s="5">
        <v>108000</v>
      </c>
      <c r="H31" s="5">
        <v>90000</v>
      </c>
      <c r="I31" s="6">
        <v>0.2</v>
      </c>
      <c r="J31" s="3" t="s">
        <v>48</v>
      </c>
      <c r="K31" s="3" t="s">
        <v>13</v>
      </c>
      <c r="L31" s="3"/>
    </row>
    <row r="32" spans="1:12" x14ac:dyDescent="0.25">
      <c r="A32" s="7">
        <v>9</v>
      </c>
      <c r="B32" s="7">
        <v>1</v>
      </c>
      <c r="C32" s="8" t="s">
        <v>18</v>
      </c>
      <c r="D32" s="7" t="s">
        <v>49</v>
      </c>
      <c r="E32" s="9">
        <v>135000</v>
      </c>
      <c r="F32" s="10">
        <v>0</v>
      </c>
      <c r="G32" s="9">
        <v>135000</v>
      </c>
      <c r="H32" s="9">
        <v>135000</v>
      </c>
      <c r="I32" s="10">
        <v>0</v>
      </c>
      <c r="J32" s="7" t="s">
        <v>50</v>
      </c>
      <c r="K32" s="7" t="s">
        <v>13</v>
      </c>
      <c r="L32" s="7"/>
    </row>
    <row r="33" spans="1:12" x14ac:dyDescent="0.25">
      <c r="A33" s="3">
        <v>9</v>
      </c>
      <c r="B33" s="3">
        <v>2</v>
      </c>
      <c r="C33" s="4" t="s">
        <v>20</v>
      </c>
      <c r="D33" s="3" t="s">
        <v>49</v>
      </c>
      <c r="E33" s="5">
        <v>340000</v>
      </c>
      <c r="F33" s="6">
        <v>0.2</v>
      </c>
      <c r="G33" s="5">
        <v>408000</v>
      </c>
      <c r="H33" s="5">
        <v>340000</v>
      </c>
      <c r="I33" s="6">
        <v>0.2</v>
      </c>
      <c r="J33" s="3" t="s">
        <v>51</v>
      </c>
      <c r="K33" s="3" t="s">
        <v>13</v>
      </c>
      <c r="L33" s="1"/>
    </row>
  </sheetData>
  <mergeCells count="8">
    <mergeCell ref="K5:K6"/>
    <mergeCell ref="L5:L6"/>
    <mergeCell ref="A5:A6"/>
    <mergeCell ref="B5:B6"/>
    <mergeCell ref="C5:C6"/>
    <mergeCell ref="D5:D6"/>
    <mergeCell ref="E5:G5"/>
    <mergeCell ref="H5:J5"/>
  </mergeCells>
  <pageMargins left="0.15748031496062992" right="0.19685039370078741" top="0.39370078740157483" bottom="0.39370078740157483" header="0.31496062992125984" footer="0.31496062992125984"/>
  <pageSetup paperSize="9" scale="8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Z23"/>
  <sheetViews>
    <sheetView tabSelected="1" workbookViewId="0">
      <selection activeCell="E30" sqref="E30"/>
    </sheetView>
  </sheetViews>
  <sheetFormatPr defaultRowHeight="16.5" x14ac:dyDescent="0.3"/>
  <cols>
    <col min="1" max="1" width="13.7109375" style="30" customWidth="1"/>
    <col min="2" max="2" width="24.5703125" style="30" customWidth="1"/>
    <col min="3" max="3" width="14.28515625" style="30" customWidth="1"/>
    <col min="4" max="4" width="16.85546875" style="30" customWidth="1"/>
    <col min="5" max="5" width="12.85546875" style="30" bestFit="1" customWidth="1"/>
    <col min="6" max="6" width="12" style="30" customWidth="1"/>
    <col min="7" max="7" width="11" style="30" bestFit="1" customWidth="1"/>
    <col min="8" max="8" width="12.28515625" style="30" customWidth="1"/>
    <col min="9" max="9" width="13" style="30" bestFit="1" customWidth="1"/>
    <col min="10" max="10" width="13.5703125" style="30" customWidth="1"/>
    <col min="11" max="11" width="13" style="30" bestFit="1" customWidth="1"/>
    <col min="12" max="12" width="15" style="30" bestFit="1" customWidth="1"/>
    <col min="13" max="13" width="9.28515625" style="30" bestFit="1" customWidth="1"/>
    <col min="14" max="14" width="12.85546875" style="30" bestFit="1" customWidth="1"/>
    <col min="15" max="15" width="16" style="30" bestFit="1" customWidth="1"/>
    <col min="16" max="16" width="12.42578125" style="30" bestFit="1" customWidth="1"/>
    <col min="17" max="17" width="13.85546875" style="30" bestFit="1" customWidth="1"/>
    <col min="18" max="18" width="16" style="30" bestFit="1" customWidth="1"/>
    <col min="19" max="19" width="13" style="30" bestFit="1" customWidth="1"/>
    <col min="20" max="20" width="13.85546875" style="30" bestFit="1" customWidth="1"/>
    <col min="21" max="21" width="12.7109375" style="30" bestFit="1" customWidth="1"/>
    <col min="22" max="22" width="9.28515625" style="30" bestFit="1" customWidth="1"/>
    <col min="23" max="23" width="11.140625" style="30" bestFit="1" customWidth="1"/>
    <col min="24" max="24" width="13" style="30" bestFit="1" customWidth="1"/>
    <col min="25" max="25" width="10.28515625" style="30" customWidth="1"/>
    <col min="26" max="26" width="11.28515625" style="30" bestFit="1" customWidth="1"/>
    <col min="27" max="16384" width="9.140625" style="30"/>
  </cols>
  <sheetData>
    <row r="4" spans="1:26" ht="16.5" customHeight="1" x14ac:dyDescent="0.3">
      <c r="B4" s="12" t="s">
        <v>74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x14ac:dyDescent="0.3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x14ac:dyDescent="0.3">
      <c r="B6" s="31"/>
      <c r="C6" s="35"/>
      <c r="D6" s="35"/>
      <c r="E6" s="35"/>
      <c r="F6" s="35"/>
      <c r="G6" s="35"/>
      <c r="H6" s="35"/>
      <c r="I6" s="35"/>
      <c r="J6" s="35"/>
      <c r="Y6" s="35" t="s">
        <v>57</v>
      </c>
    </row>
    <row r="7" spans="1:26" ht="15" customHeight="1" x14ac:dyDescent="0.3">
      <c r="A7" s="13" t="s">
        <v>52</v>
      </c>
      <c r="B7" s="13" t="s">
        <v>58</v>
      </c>
      <c r="C7" s="36" t="s">
        <v>59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x14ac:dyDescent="0.3">
      <c r="A8" s="14"/>
      <c r="B8" s="14"/>
      <c r="C8" s="15" t="s">
        <v>70</v>
      </c>
      <c r="D8" s="16"/>
      <c r="E8" s="17"/>
      <c r="F8" s="15" t="s">
        <v>53</v>
      </c>
      <c r="G8" s="16"/>
      <c r="H8" s="17"/>
      <c r="I8" s="15" t="s">
        <v>71</v>
      </c>
      <c r="J8" s="16"/>
      <c r="K8" s="17"/>
      <c r="L8" s="15" t="s">
        <v>72</v>
      </c>
      <c r="M8" s="16"/>
      <c r="N8" s="17"/>
      <c r="O8" s="15" t="s">
        <v>54</v>
      </c>
      <c r="P8" s="16"/>
      <c r="Q8" s="17"/>
      <c r="R8" s="15" t="s">
        <v>55</v>
      </c>
      <c r="S8" s="16"/>
      <c r="T8" s="17"/>
      <c r="U8" s="15" t="s">
        <v>56</v>
      </c>
      <c r="V8" s="16"/>
      <c r="W8" s="17"/>
      <c r="X8" s="15" t="s">
        <v>73</v>
      </c>
      <c r="Y8" s="16"/>
      <c r="Z8" s="17"/>
    </row>
    <row r="9" spans="1:26" x14ac:dyDescent="0.3">
      <c r="A9" s="14"/>
      <c r="B9" s="14"/>
      <c r="C9" s="18"/>
      <c r="D9" s="19"/>
      <c r="E9" s="20"/>
      <c r="F9" s="18"/>
      <c r="G9" s="19"/>
      <c r="H9" s="20"/>
      <c r="I9" s="18"/>
      <c r="J9" s="19"/>
      <c r="K9" s="20"/>
      <c r="L9" s="18"/>
      <c r="M9" s="19"/>
      <c r="N9" s="20"/>
      <c r="O9" s="18"/>
      <c r="P9" s="19"/>
      <c r="Q9" s="20"/>
      <c r="R9" s="18"/>
      <c r="S9" s="19"/>
      <c r="T9" s="20"/>
      <c r="U9" s="18"/>
      <c r="V9" s="19"/>
      <c r="W9" s="20"/>
      <c r="X9" s="18"/>
      <c r="Y9" s="19"/>
      <c r="Z9" s="20"/>
    </row>
    <row r="10" spans="1:26" x14ac:dyDescent="0.3">
      <c r="A10" s="14"/>
      <c r="B10" s="14"/>
      <c r="C10" s="21" t="s">
        <v>4</v>
      </c>
      <c r="D10" s="22"/>
      <c r="E10" s="23"/>
      <c r="F10" s="21" t="s">
        <v>4</v>
      </c>
      <c r="G10" s="22"/>
      <c r="H10" s="23"/>
      <c r="I10" s="21" t="s">
        <v>4</v>
      </c>
      <c r="J10" s="22"/>
      <c r="K10" s="23"/>
      <c r="L10" s="21" t="s">
        <v>4</v>
      </c>
      <c r="M10" s="22"/>
      <c r="N10" s="23"/>
      <c r="O10" s="21" t="s">
        <v>4</v>
      </c>
      <c r="P10" s="22"/>
      <c r="Q10" s="23"/>
      <c r="R10" s="21" t="s">
        <v>4</v>
      </c>
      <c r="S10" s="22"/>
      <c r="T10" s="23"/>
      <c r="U10" s="21" t="s">
        <v>4</v>
      </c>
      <c r="V10" s="22"/>
      <c r="W10" s="23"/>
      <c r="X10" s="21" t="s">
        <v>4</v>
      </c>
      <c r="Y10" s="22"/>
      <c r="Z10" s="23"/>
    </row>
    <row r="11" spans="1:26" x14ac:dyDescent="0.3">
      <c r="A11" s="24"/>
      <c r="B11" s="24"/>
      <c r="C11" s="25" t="s">
        <v>7</v>
      </c>
      <c r="D11" s="25" t="s">
        <v>8</v>
      </c>
      <c r="E11" s="25" t="s">
        <v>9</v>
      </c>
      <c r="F11" s="25" t="s">
        <v>7</v>
      </c>
      <c r="G11" s="25" t="s">
        <v>8</v>
      </c>
      <c r="H11" s="25" t="s">
        <v>9</v>
      </c>
      <c r="I11" s="25" t="s">
        <v>7</v>
      </c>
      <c r="J11" s="25" t="s">
        <v>8</v>
      </c>
      <c r="K11" s="25" t="s">
        <v>9</v>
      </c>
      <c r="L11" s="25" t="s">
        <v>7</v>
      </c>
      <c r="M11" s="25" t="s">
        <v>8</v>
      </c>
      <c r="N11" s="25" t="s">
        <v>9</v>
      </c>
      <c r="O11" s="25" t="s">
        <v>7</v>
      </c>
      <c r="P11" s="25" t="s">
        <v>8</v>
      </c>
      <c r="Q11" s="25" t="s">
        <v>9</v>
      </c>
      <c r="R11" s="25" t="s">
        <v>7</v>
      </c>
      <c r="S11" s="25" t="s">
        <v>8</v>
      </c>
      <c r="T11" s="25" t="s">
        <v>9</v>
      </c>
      <c r="U11" s="25" t="s">
        <v>7</v>
      </c>
      <c r="V11" s="25" t="s">
        <v>8</v>
      </c>
      <c r="W11" s="25" t="s">
        <v>9</v>
      </c>
      <c r="X11" s="25" t="s">
        <v>7</v>
      </c>
      <c r="Y11" s="25" t="s">
        <v>8</v>
      </c>
      <c r="Z11" s="25" t="s">
        <v>9</v>
      </c>
    </row>
    <row r="12" spans="1:26" ht="27" x14ac:dyDescent="0.3">
      <c r="A12" s="26">
        <v>1</v>
      </c>
      <c r="B12" s="29" t="s">
        <v>60</v>
      </c>
      <c r="C12" s="27">
        <v>4166600</v>
      </c>
      <c r="D12" s="27">
        <f>C12*20%</f>
        <v>833320</v>
      </c>
      <c r="E12" s="27">
        <f>D12+C12</f>
        <v>4999920</v>
      </c>
      <c r="F12" s="27">
        <v>4211000</v>
      </c>
      <c r="G12" s="27">
        <f t="shared" ref="G12:G22" si="0">F12*20%</f>
        <v>842200</v>
      </c>
      <c r="H12" s="27">
        <f t="shared" ref="H12:H22" si="1">F12+G12</f>
        <v>5053200</v>
      </c>
      <c r="I12" s="27">
        <v>6290000</v>
      </c>
      <c r="J12" s="27">
        <v>0</v>
      </c>
      <c r="K12" s="27">
        <f t="shared" ref="K12:K22" si="2">I12+J12</f>
        <v>6290000</v>
      </c>
      <c r="L12" s="32">
        <v>9250000</v>
      </c>
      <c r="M12" s="27">
        <v>0</v>
      </c>
      <c r="N12" s="27">
        <f t="shared" ref="N12:N22" si="3">L12+M12</f>
        <v>9250000</v>
      </c>
      <c r="O12" s="32">
        <v>10850000</v>
      </c>
      <c r="P12" s="27">
        <f t="shared" ref="P12:P22" si="4">O12*20%</f>
        <v>2170000</v>
      </c>
      <c r="Q12" s="27">
        <f t="shared" ref="Q12:Q22" si="5">O12+P12</f>
        <v>13020000</v>
      </c>
      <c r="R12" s="32">
        <v>77083333.340000004</v>
      </c>
      <c r="S12" s="27">
        <f t="shared" ref="S12:S22" si="6">R12*20%</f>
        <v>15416666.668000001</v>
      </c>
      <c r="T12" s="27">
        <f t="shared" ref="T12:T22" si="7">R12+S12</f>
        <v>92500000.008000001</v>
      </c>
      <c r="U12" s="32">
        <v>249000</v>
      </c>
      <c r="V12" s="27">
        <v>0</v>
      </c>
      <c r="W12" s="27">
        <f t="shared" ref="W12:W22" si="8">U12+V12</f>
        <v>249000</v>
      </c>
      <c r="X12" s="32"/>
      <c r="Y12" s="27"/>
      <c r="Z12" s="27"/>
    </row>
    <row r="13" spans="1:26" x14ac:dyDescent="0.3">
      <c r="A13" s="26">
        <v>2</v>
      </c>
      <c r="B13" s="29" t="s">
        <v>61</v>
      </c>
      <c r="C13" s="32"/>
      <c r="D13" s="27"/>
      <c r="E13" s="27"/>
      <c r="F13" s="27"/>
      <c r="G13" s="27"/>
      <c r="H13" s="27"/>
      <c r="I13" s="27"/>
      <c r="J13" s="27"/>
      <c r="K13" s="27"/>
      <c r="L13" s="32">
        <v>321500</v>
      </c>
      <c r="M13" s="27">
        <v>0</v>
      </c>
      <c r="N13" s="27">
        <f t="shared" si="3"/>
        <v>321500</v>
      </c>
      <c r="O13" s="32">
        <v>310000</v>
      </c>
      <c r="P13" s="27">
        <f t="shared" si="4"/>
        <v>62000</v>
      </c>
      <c r="Q13" s="27">
        <f t="shared" si="5"/>
        <v>372000</v>
      </c>
      <c r="R13" s="32"/>
      <c r="S13" s="27"/>
      <c r="T13" s="27"/>
      <c r="U13" s="32"/>
      <c r="V13" s="27"/>
      <c r="W13" s="27"/>
      <c r="X13" s="32"/>
      <c r="Y13" s="27"/>
      <c r="Z13" s="27"/>
    </row>
    <row r="14" spans="1:26" x14ac:dyDescent="0.3">
      <c r="A14" s="26">
        <v>3</v>
      </c>
      <c r="B14" s="29" t="s">
        <v>62</v>
      </c>
      <c r="C14" s="33">
        <v>267150</v>
      </c>
      <c r="D14" s="28">
        <f t="shared" ref="D13:D22" si="9">C14*20%</f>
        <v>53430</v>
      </c>
      <c r="E14" s="28">
        <f t="shared" ref="E13:E22" si="10">D14+C14</f>
        <v>320580</v>
      </c>
      <c r="F14" s="28"/>
      <c r="G14" s="28"/>
      <c r="H14" s="28"/>
      <c r="I14" s="28">
        <v>400000</v>
      </c>
      <c r="J14" s="27">
        <v>0</v>
      </c>
      <c r="K14" s="28">
        <f t="shared" si="2"/>
        <v>400000</v>
      </c>
      <c r="L14" s="33">
        <v>370000</v>
      </c>
      <c r="M14" s="27">
        <v>0</v>
      </c>
      <c r="N14" s="27">
        <f t="shared" si="3"/>
        <v>370000</v>
      </c>
      <c r="O14" s="32">
        <v>264000</v>
      </c>
      <c r="P14" s="27">
        <f t="shared" si="4"/>
        <v>52800</v>
      </c>
      <c r="Q14" s="27">
        <f t="shared" si="5"/>
        <v>316800</v>
      </c>
      <c r="R14" s="32"/>
      <c r="S14" s="27"/>
      <c r="T14" s="27"/>
      <c r="U14" s="32"/>
      <c r="V14" s="27"/>
      <c r="W14" s="27"/>
      <c r="X14" s="32">
        <v>950000</v>
      </c>
      <c r="Y14" s="27">
        <v>0</v>
      </c>
      <c r="Z14" s="27">
        <f t="shared" ref="Z12:Z22" si="11">X14+Y14</f>
        <v>950000</v>
      </c>
    </row>
    <row r="15" spans="1:26" x14ac:dyDescent="0.3">
      <c r="A15" s="26">
        <v>4</v>
      </c>
      <c r="B15" s="29" t="s">
        <v>63</v>
      </c>
      <c r="C15" s="28">
        <v>62000</v>
      </c>
      <c r="D15" s="28">
        <f t="shared" si="9"/>
        <v>12400</v>
      </c>
      <c r="E15" s="33">
        <f t="shared" si="10"/>
        <v>74400</v>
      </c>
      <c r="F15" s="28"/>
      <c r="G15" s="28"/>
      <c r="H15" s="28"/>
      <c r="I15" s="28">
        <v>105000</v>
      </c>
      <c r="J15" s="27">
        <v>0</v>
      </c>
      <c r="K15" s="28">
        <f t="shared" si="2"/>
        <v>105000</v>
      </c>
      <c r="L15" s="33">
        <v>238000</v>
      </c>
      <c r="M15" s="27">
        <v>0</v>
      </c>
      <c r="N15" s="27">
        <f t="shared" si="3"/>
        <v>238000</v>
      </c>
      <c r="O15" s="32">
        <v>192500</v>
      </c>
      <c r="P15" s="27">
        <f t="shared" si="4"/>
        <v>38500</v>
      </c>
      <c r="Q15" s="27">
        <f t="shared" si="5"/>
        <v>231000</v>
      </c>
      <c r="R15" s="32">
        <v>729166.67</v>
      </c>
      <c r="S15" s="27">
        <f t="shared" si="6"/>
        <v>145833.334</v>
      </c>
      <c r="T15" s="27">
        <f t="shared" si="7"/>
        <v>875000.00400000007</v>
      </c>
      <c r="U15" s="32"/>
      <c r="V15" s="27"/>
      <c r="W15" s="27"/>
      <c r="X15" s="32">
        <v>315000</v>
      </c>
      <c r="Y15" s="27">
        <v>0</v>
      </c>
      <c r="Z15" s="27">
        <f t="shared" si="11"/>
        <v>315000</v>
      </c>
    </row>
    <row r="16" spans="1:26" x14ac:dyDescent="0.3">
      <c r="A16" s="26">
        <v>5</v>
      </c>
      <c r="B16" s="29" t="s">
        <v>64</v>
      </c>
      <c r="C16" s="28"/>
      <c r="D16" s="28"/>
      <c r="E16" s="28"/>
      <c r="F16" s="28"/>
      <c r="G16" s="28"/>
      <c r="H16" s="28"/>
      <c r="I16" s="28">
        <v>52000</v>
      </c>
      <c r="J16" s="27">
        <v>0</v>
      </c>
      <c r="K16" s="28">
        <f t="shared" si="2"/>
        <v>52000</v>
      </c>
      <c r="L16" s="33"/>
      <c r="M16" s="27"/>
      <c r="N16" s="27"/>
      <c r="O16" s="32">
        <v>51000</v>
      </c>
      <c r="P16" s="27">
        <f t="shared" si="4"/>
        <v>10200</v>
      </c>
      <c r="Q16" s="27">
        <f t="shared" si="5"/>
        <v>61200</v>
      </c>
      <c r="R16" s="32"/>
      <c r="S16" s="27"/>
      <c r="T16" s="27"/>
      <c r="U16" s="32"/>
      <c r="V16" s="27"/>
      <c r="W16" s="27"/>
      <c r="X16" s="32">
        <v>120000</v>
      </c>
      <c r="Y16" s="27">
        <v>0</v>
      </c>
      <c r="Z16" s="27">
        <f t="shared" si="11"/>
        <v>120000</v>
      </c>
    </row>
    <row r="17" spans="1:26" x14ac:dyDescent="0.3">
      <c r="A17" s="26">
        <v>6</v>
      </c>
      <c r="B17" s="29" t="s">
        <v>65</v>
      </c>
      <c r="C17" s="28"/>
      <c r="D17" s="28"/>
      <c r="E17" s="28"/>
      <c r="F17" s="28"/>
      <c r="G17" s="28"/>
      <c r="H17" s="28"/>
      <c r="I17" s="28"/>
      <c r="J17" s="27"/>
      <c r="K17" s="28"/>
      <c r="L17" s="33"/>
      <c r="M17" s="27"/>
      <c r="N17" s="27"/>
      <c r="O17" s="32"/>
      <c r="P17" s="27"/>
      <c r="Q17" s="27"/>
      <c r="R17" s="32"/>
      <c r="S17" s="27"/>
      <c r="T17" s="27"/>
      <c r="U17" s="32"/>
      <c r="V17" s="27"/>
      <c r="W17" s="27"/>
      <c r="X17" s="32"/>
      <c r="Y17" s="27"/>
      <c r="Z17" s="27"/>
    </row>
    <row r="18" spans="1:26" ht="27" x14ac:dyDescent="0.3">
      <c r="A18" s="26">
        <v>7</v>
      </c>
      <c r="B18" s="29" t="s">
        <v>66</v>
      </c>
      <c r="C18" s="28"/>
      <c r="D18" s="28"/>
      <c r="E18" s="28"/>
      <c r="F18" s="28"/>
      <c r="G18" s="28"/>
      <c r="H18" s="28"/>
      <c r="I18" s="28"/>
      <c r="J18" s="27"/>
      <c r="K18" s="28"/>
      <c r="L18" s="33"/>
      <c r="M18" s="27"/>
      <c r="N18" s="27"/>
      <c r="O18" s="32">
        <v>90000</v>
      </c>
      <c r="P18" s="27">
        <f t="shared" si="4"/>
        <v>18000</v>
      </c>
      <c r="Q18" s="27">
        <f t="shared" si="5"/>
        <v>108000</v>
      </c>
      <c r="R18" s="32"/>
      <c r="S18" s="27"/>
      <c r="T18" s="27"/>
      <c r="U18" s="32">
        <v>70000</v>
      </c>
      <c r="V18" s="27">
        <v>0</v>
      </c>
      <c r="W18" s="27">
        <f t="shared" si="8"/>
        <v>70000</v>
      </c>
      <c r="X18" s="32"/>
      <c r="Y18" s="27"/>
      <c r="Z18" s="27"/>
    </row>
    <row r="19" spans="1:26" ht="27" x14ac:dyDescent="0.3">
      <c r="A19" s="26">
        <v>8</v>
      </c>
      <c r="B19" s="29" t="s">
        <v>67</v>
      </c>
      <c r="C19" s="28"/>
      <c r="D19" s="28"/>
      <c r="E19" s="28"/>
      <c r="F19" s="28"/>
      <c r="G19" s="28"/>
      <c r="H19" s="28"/>
      <c r="I19" s="28"/>
      <c r="J19" s="27"/>
      <c r="K19" s="28"/>
      <c r="L19" s="33"/>
      <c r="M19" s="27"/>
      <c r="N19" s="27"/>
      <c r="O19" s="32"/>
      <c r="P19" s="27"/>
      <c r="Q19" s="27"/>
      <c r="R19" s="32"/>
      <c r="S19" s="27"/>
      <c r="T19" s="27"/>
      <c r="U19" s="32"/>
      <c r="V19" s="27"/>
      <c r="W19" s="27"/>
      <c r="X19" s="32"/>
      <c r="Y19" s="27"/>
      <c r="Z19" s="27"/>
    </row>
    <row r="20" spans="1:26" ht="27" x14ac:dyDescent="0.3">
      <c r="A20" s="26">
        <v>9</v>
      </c>
      <c r="B20" s="29" t="s">
        <v>68</v>
      </c>
      <c r="C20" s="28"/>
      <c r="D20" s="28"/>
      <c r="E20" s="28"/>
      <c r="F20" s="28"/>
      <c r="G20" s="28"/>
      <c r="H20" s="28"/>
      <c r="I20" s="28"/>
      <c r="J20" s="27"/>
      <c r="K20" s="28"/>
      <c r="L20" s="33">
        <v>135000</v>
      </c>
      <c r="M20" s="27">
        <v>0</v>
      </c>
      <c r="N20" s="27">
        <f t="shared" si="3"/>
        <v>135000</v>
      </c>
      <c r="O20" s="32">
        <v>340000</v>
      </c>
      <c r="P20" s="27">
        <f t="shared" si="4"/>
        <v>68000</v>
      </c>
      <c r="Q20" s="27">
        <f t="shared" si="5"/>
        <v>408000</v>
      </c>
      <c r="R20" s="32"/>
      <c r="S20" s="27"/>
      <c r="T20" s="27"/>
      <c r="U20" s="32"/>
      <c r="V20" s="27"/>
      <c r="W20" s="27"/>
      <c r="X20" s="32"/>
      <c r="Y20" s="27"/>
      <c r="Z20" s="27"/>
    </row>
    <row r="21" spans="1:26" x14ac:dyDescent="0.3">
      <c r="A21" s="26">
        <v>10</v>
      </c>
      <c r="B21" s="29" t="s">
        <v>69</v>
      </c>
      <c r="C21" s="28"/>
      <c r="D21" s="28"/>
      <c r="E21" s="28"/>
      <c r="F21" s="28"/>
      <c r="G21" s="28"/>
      <c r="H21" s="28"/>
      <c r="I21" s="28"/>
      <c r="J21" s="27"/>
      <c r="K21" s="28"/>
      <c r="L21" s="33"/>
      <c r="M21" s="27"/>
      <c r="N21" s="27"/>
      <c r="O21" s="32"/>
      <c r="P21" s="27"/>
      <c r="Q21" s="27"/>
      <c r="R21" s="32"/>
      <c r="S21" s="27"/>
      <c r="T21" s="27"/>
      <c r="U21" s="32"/>
      <c r="V21" s="27"/>
      <c r="W21" s="27"/>
      <c r="X21" s="32"/>
      <c r="Y21" s="27"/>
      <c r="Z21" s="27"/>
    </row>
    <row r="22" spans="1:26" x14ac:dyDescent="0.3">
      <c r="A22" s="26">
        <v>11</v>
      </c>
      <c r="B22" s="29" t="s">
        <v>69</v>
      </c>
      <c r="C22" s="28"/>
      <c r="D22" s="28"/>
      <c r="E22" s="28"/>
      <c r="F22" s="28"/>
      <c r="G22" s="28"/>
      <c r="H22" s="28"/>
      <c r="I22" s="28"/>
      <c r="J22" s="27"/>
      <c r="K22" s="28"/>
      <c r="L22" s="33"/>
      <c r="M22" s="27"/>
      <c r="N22" s="27"/>
      <c r="O22" s="32"/>
      <c r="P22" s="27"/>
      <c r="Q22" s="27"/>
      <c r="R22" s="32"/>
      <c r="S22" s="27"/>
      <c r="T22" s="27"/>
      <c r="U22" s="32"/>
      <c r="V22" s="27"/>
      <c r="W22" s="27"/>
      <c r="X22" s="32"/>
      <c r="Y22" s="27"/>
      <c r="Z22" s="27"/>
    </row>
    <row r="23" spans="1:26" x14ac:dyDescent="0.3">
      <c r="C23" s="34"/>
      <c r="D23" s="34"/>
      <c r="E23" s="34"/>
      <c r="F23" s="34"/>
      <c r="G23" s="34"/>
      <c r="H23" s="34"/>
      <c r="I23" s="34"/>
      <c r="J23" s="34"/>
      <c r="K23" s="34"/>
      <c r="L23" s="34"/>
    </row>
  </sheetData>
  <mergeCells count="20">
    <mergeCell ref="C7:Z7"/>
    <mergeCell ref="B4:Z5"/>
    <mergeCell ref="R8:T9"/>
    <mergeCell ref="R10:T10"/>
    <mergeCell ref="U8:W9"/>
    <mergeCell ref="U10:W10"/>
    <mergeCell ref="X8:Z9"/>
    <mergeCell ref="X10:Z10"/>
    <mergeCell ref="I8:K9"/>
    <mergeCell ref="L8:N9"/>
    <mergeCell ref="O8:Q9"/>
    <mergeCell ref="C10:E10"/>
    <mergeCell ref="F10:H10"/>
    <mergeCell ref="I10:K10"/>
    <mergeCell ref="L10:N10"/>
    <mergeCell ref="O10:Q10"/>
    <mergeCell ref="A7:A11"/>
    <mergeCell ref="B7:B11"/>
    <mergeCell ref="C8:E9"/>
    <mergeCell ref="F8:H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2022-04-04T06:48:15Z</dcterms:modified>
</cp:coreProperties>
</file>